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BCFDCAEF-8DD6-4734-AB01-9A8F07ADCF1F}" xr6:coauthVersionLast="47" xr6:coauthVersionMax="47" xr10:uidLastSave="{7DDF1920-F0E5-44FF-A801-EAD627E8FBD8}"/>
  <bookViews>
    <workbookView xWindow="-28920" yWindow="-120" windowWidth="29040" windowHeight="15720" xr2:uid="{F50EBDA9-D3C2-4A16-A62E-8F1E62F34F40}"/>
  </bookViews>
  <sheets>
    <sheet name="James Durn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5" l="1"/>
  <c r="B13" i="5"/>
  <c r="C13" i="5"/>
  <c r="A12" i="5"/>
  <c r="B12" i="5"/>
  <c r="N9" i="3" s="1" a="1"/>
  <c r="N9" i="3" s="1"/>
  <c r="C12" i="5"/>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3" i="5"/>
  <c r="R13" i="3" l="1" a="1"/>
  <c r="R13" i="3" s="1"/>
  <c r="R14" i="3" a="1"/>
  <c r="R14" i="3" s="1"/>
  <c r="P8" i="3" a="1"/>
  <c r="P8"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<sst xmlns="http://schemas.openxmlformats.org/spreadsheetml/2006/main" count="408" uniqueCount="208">
  <si>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</si>
  <si>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</si>
  <si>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</si>
  <si>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</si>
  <si>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</si>
  <si>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</si>
  <si>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</si>
  <si>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</si>
  <si>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</si>
  <si>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</si>
  <si>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</si>
  <si>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</si>
  <si>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</si>
  <si>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</si>
  <si>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</si>
  <si>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</si>
  <si>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</si>
  <si>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</si>
  <si>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</si>
  <si>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</si>
  <si>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</si>
  <si>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</si>
  <si>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</si>
  <si>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</si>
  <si>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</si>
  <si>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</si>
  <si>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</si>
  <si>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</si>
  <si>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</si>
  <si>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</si>
  <si>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</si>
  <si>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</si>
  <si>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</si>
  <si>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</si>
  <si>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</si>
  <si>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</si>
  <si>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</si>
  <si>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</si>
  <si>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</si>
  <si>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</si>
  <si>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</si>
  <si>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</si>
  <si>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</si>
  <si>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</si>
  <si>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</si>
  <si>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</si>
  <si>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</si>
  <si>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</si>
  <si>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</si>
  <si>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</si>
  <si>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</si>
  <si>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</si>
  <si>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</si>
  <si>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</si>
  <si>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</si>
  <si>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</si>
  <si>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</si>
  <si>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</si>
  <si>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</si>
  <si>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</si>
  <si>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</si>
  <si>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</si>
  <si>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</si>
  <si>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</si>
  <si>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</si>
  <si>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</si>
  <si>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</si>
  <si>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</si>
  <si>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</si>
  <si>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</si>
  <si>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</si>
  <si>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</si>
  <si>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</si>
  <si>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</si>
  <si>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</si>
  <si>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</si>
  <si>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</si>
  <si>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</si>
  <si>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</si>
  <si>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</si>
  <si>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</si>
  <si>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</si>
  <si>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</si>
  <si>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</si>
  <si>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</si>
  <si>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</si>
  <si>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</si>
  <si>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</si>
  <si>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</si>
  <si>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</si>
  <si>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</si>
  <si>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</si>
  <si>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</si>
  <si>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</si>
  <si>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</si>
  <si>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</si>
  <si>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</si>
  <si>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</si>
  <si>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</si>
  <si>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</si>
  <si>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</si>
  <si>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</si>
  <si>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</si>
  <si>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</si>
  <si>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</si>
  <si>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</si>
  <si>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</si>
  <si>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</si>
  <si>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</si>
  <si>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</si>
  <si>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</si>
  <si>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</si>
  <si>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</si>
  <si>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</si>
  <si>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</si>
  <si>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</si>
  <si>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</si>
  <si>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</si>
  <si>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</si>
  <si>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</si>
  <si>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</si>
  <si>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</si>
  <si>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</si>
  <si>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</si>
  <si>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</si>
  <si>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</si>
  <si>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</si>
  <si>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</si>
  <si>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</si>
  <si>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</si>
  <si>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</si>
  <si>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</si>
  <si>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</si>
  <si>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</si>
  <si>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</si>
  <si>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</si>
  <si>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</si>
  <si>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</si>
  <si>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</si>
  <si>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</si>
  <si>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</si>
  <si>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</si>
  <si>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</si>
  <si>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</si>
  <si>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</si>
  <si>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</si>
  <si>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</si>
  <si>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</si>
  <si>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</si>
  <si>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</si>
  <si>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</si>
  <si>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</si>
  <si>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</si>
  <si>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</si>
  <si>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</si>
  <si>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</si>
  <si>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</si>
  <si>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</si>
  <si>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</si>
  <si>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</si>
  <si>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</si>
  <si>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</si>
  <si>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</si>
  <si>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</si>
  <si>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</si>
  <si>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</si>
  <si>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</si>
  <si>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</si>
  <si>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</si>
  <si>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</si>
  <si>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</si>
  <si>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</si>
  <si>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</si>
  <si>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</si>
  <si>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</si>
  <si>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</si>
  <si>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</si>
  <si>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Durney</t>
  </si>
  <si>
    <t>AotT</t>
  </si>
  <si>
    <t>Lt. Col.</t>
  </si>
  <si>
    <t>Ellsworth Medal</t>
  </si>
  <si>
    <t>Miles Blazek, CSA</t>
  </si>
  <si>
    <t>James Durney, USA</t>
  </si>
  <si>
    <t>WDS Gettysburg</t>
  </si>
  <si>
    <t>.</t>
  </si>
  <si>
    <t>Olivier Bianchi, USA</t>
  </si>
  <si>
    <t>Jonathan Powles, CSA</t>
  </si>
  <si>
    <t>WDS Antietam</t>
  </si>
  <si>
    <t>WDS Shenandoah</t>
  </si>
  <si>
    <t>Carley Coma, CSA</t>
  </si>
  <si>
    <t>WDS Chickamauga</t>
  </si>
  <si>
    <t>WDS Vicksburg</t>
  </si>
  <si>
    <t>Carlo Bonferroni, CSA</t>
  </si>
  <si>
    <t>TS Antietam</t>
  </si>
  <si>
    <t>WDS Petersburg</t>
  </si>
  <si>
    <t>!HPS_BG_Training_v.1.01 [16 Turns]</t>
  </si>
  <si>
    <t>!historical 1.1.2 Oak Hill - July 1st – Gettysburg [6 Turns]</t>
  </si>
  <si>
    <t>186: EF_Equal force fight #4 [30 Turns]</t>
  </si>
  <si>
    <t>153: 3rd Winchester V.1 Sept 19th 1864 [24 Turns]</t>
  </si>
  <si>
    <t>040: chick_Chickamauga (h)w [85 Turns]</t>
  </si>
  <si>
    <t>05whatif_b: Champion Hill (large) [77 Turns]</t>
  </si>
  <si>
    <t>020: (Weather) McDowell V.3 May 8th 1862 [25 Turns]</t>
  </si>
  <si>
    <t>Other (Not Listed Above or Unknown)</t>
  </si>
  <si>
    <t>117w: The Pursuit April 7th 1865 [40 Turns]</t>
  </si>
  <si>
    <t>Fred Harvey, CSA</t>
  </si>
  <si>
    <t>WDS Overland</t>
  </si>
  <si>
    <t>Patrick Mossier, CSA</t>
  </si>
  <si>
    <t>068: Gap_Gaps to Manassas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</si>
</sst>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80"/>
      <c r="U5" s="81"/>
      <c r="V5" s="2"/>
      <c r="W5" s="80"/>
      <c r="X5" s="81"/>
      <c r="Y5" s="2"/>
      <c r="Z5" s="84"/>
      <c r="AA5" s="85"/>
      <c r="AB5" s="2"/>
    </row>
    <row r="6" spans="1:28" ht="15" customHeight="1" x14ac:dyDescent="0.25">
      <c r="A6" s="31" t="s">
        <v>88</v>
      </c>
      <c r="B6" s="23" t="s">
        <v>90</v>
      </c>
      <c r="C6" s="2"/>
      <c r="D6" s="23">
        <f>D10+D14+D18+D22</f>
        <v>1</v>
      </c>
      <c r="E6" s="23">
        <f t="shared" ref="E6:H6" si="0">E10+E14+E18+E22</f>
        <v>0</v>
      </c>
      <c r="F6" s="23">
        <f t="shared" si="0"/>
        <v>3</v>
      </c>
      <c r="G6" s="23">
        <f t="shared" si="0"/>
        <v>1</v>
      </c>
      <c r="H6" s="23">
        <f t="shared" si="0"/>
        <v>5</v>
      </c>
      <c r="I6" s="56">
        <f>SUM(D6:H6)</f>
        <v>10</v>
      </c>
      <c r="J6" s="60">
        <f>(2*(D6+E6)+F6)/(2*I6)</f>
        <v>0.25</v>
      </c>
      <c r="K6" s="60">
        <f>(2*(G6+H6)+F6)/(2*I6)</f>
        <v>0.75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7" t="s">
        <v>118</v>
      </c>
      <c r="U6" s="68"/>
      <c r="V6" s="26">
        <f>COUNTIFS('DOR Games'!G2:G4993,"WDS Antietam")</f>
        <v>2</v>
      </c>
      <c r="W6" s="67" t="s">
        <v>118</v>
      </c>
      <c r="X6" s="68"/>
      <c r="Y6" s="26">
        <f>COUNTIFS('DOR Games'!G2:G4994,"TS Antietam")</f>
        <v>1</v>
      </c>
      <c r="Z6" s="67" t="s">
        <v>119</v>
      </c>
      <c r="AA6" s="6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6</v>
      </c>
      <c r="S7" s="2"/>
      <c r="T7" s="67" t="s">
        <v>120</v>
      </c>
      <c r="U7" s="68"/>
      <c r="V7" s="26">
        <f>COUNTIFS('DOR Games'!G2:G4994,"WDS Atlanta")</f>
        <v>0</v>
      </c>
      <c r="W7" s="67" t="s">
        <v>121</v>
      </c>
      <c r="X7" s="68"/>
      <c r="Y7" s="26">
        <f>COUNTIFS('DOR Games'!G2:G4994,"TS Bull Run")</f>
        <v>0</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3</v>
      </c>
      <c r="S8" s="2"/>
      <c r="T8" s="67" t="s">
        <v>123</v>
      </c>
      <c r="U8" s="68"/>
      <c r="V8" s="26">
        <f>COUNTIFS('DOR Games'!G2:G4995,"WDS Chancellorsville")</f>
        <v>0</v>
      </c>
      <c r="W8" s="67" t="s">
        <v>124</v>
      </c>
      <c r="X8" s="68"/>
      <c r="Y8" s="26">
        <f>COUNTIFS('DOR Games'!G2:G4995,"TS Chickamauga")</f>
        <v>0</v>
      </c>
      <c r="Z8" s="67" t="s">
        <v>122</v>
      </c>
      <c r="AA8" s="68"/>
      <c r="AB8" s="26">
        <f>COUNTIFS('DOR Games'!$G:$G,"MATRIX- Forge of Freedom")</f>
        <v>0</v>
      </c>
    </row>
    <row r="9" spans="1:28" ht="15" customHeight="1" x14ac:dyDescent="0.25">
      <c r="A9" s="46" t="s">
        <v>151</v>
      </c>
      <c r="B9" s="47">
        <f>SUM(B10:B11)</f>
        <v>101.99000000000001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7" t="s">
        <v>124</v>
      </c>
      <c r="U9" s="68"/>
      <c r="V9" s="26">
        <f>COUNTIFS('DOR Games'!G2:G4996,"WDS Chickamauga")</f>
        <v>1</v>
      </c>
      <c r="W9" s="67" t="s">
        <v>128</v>
      </c>
      <c r="X9" s="68"/>
      <c r="Y9" s="26">
        <f>COUNTIFS('DOR Games'!G2:G4996,"TS Gettysburg")</f>
        <v>0</v>
      </c>
      <c r="Z9" s="67" t="s">
        <v>125</v>
      </c>
      <c r="AA9" s="68"/>
      <c r="AB9" s="26">
        <f>COUNTIFS('DOR Games'!$G:$G,"War Between The States (WBTS)")</f>
        <v>0</v>
      </c>
    </row>
    <row r="10" spans="1:28" x14ac:dyDescent="0.25">
      <c r="A10" s="56" t="s">
        <v>93</v>
      </c>
      <c r="B10" s="57">
        <f>'OBD File'!D3</f>
        <v>91.990000000000009</v>
      </c>
      <c r="C10" s="2"/>
      <c r="D10" s="23">
        <f>'DOR Games'!BH4</f>
        <v>1</v>
      </c>
      <c r="E10" s="23">
        <f>'DOR Games'!BI4</f>
        <v>0</v>
      </c>
      <c r="F10" s="23">
        <f>'DOR Games'!BJ4</f>
        <v>3</v>
      </c>
      <c r="G10" s="23">
        <f>'DOR Games'!BK4</f>
        <v>1</v>
      </c>
      <c r="H10" s="23">
        <f>'DOR Games'!BL4</f>
        <v>5</v>
      </c>
      <c r="I10" s="56">
        <f>SUM(D10:H10)</f>
        <v>10</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67" t="s">
        <v>129</v>
      </c>
      <c r="U10" s="68"/>
      <c r="V10" s="26">
        <f>COUNTIFS('DOR Games'!G2:G4997,"WDS Corinth")</f>
        <v>0</v>
      </c>
      <c r="W10" s="67" t="s">
        <v>130</v>
      </c>
      <c r="X10" s="68"/>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7" t="s">
        <v>132</v>
      </c>
      <c r="U12" s="6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7" t="s">
        <v>133</v>
      </c>
      <c r="U13" s="6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7" t="s">
        <v>128</v>
      </c>
      <c r="U14" s="68"/>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9" t="s">
        <v>110</v>
      </c>
      <c r="Q15" s="70"/>
      <c r="R15" s="23">
        <f>SUM(N5:N14,P5:P14,R5:R14)</f>
        <v>11</v>
      </c>
      <c r="S15" s="2"/>
      <c r="T15" s="67" t="s">
        <v>135</v>
      </c>
      <c r="U15" s="68"/>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7" t="s">
        <v>137</v>
      </c>
      <c r="U16" s="6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1" t="s">
        <v>113</v>
      </c>
      <c r="N17" s="72"/>
      <c r="O17" s="72"/>
      <c r="P17" s="72"/>
      <c r="Q17" s="72"/>
      <c r="R17" s="73"/>
      <c r="S17" s="2"/>
      <c r="T17" s="67" t="s">
        <v>140</v>
      </c>
      <c r="U17" s="6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7" t="s">
        <v>142</v>
      </c>
      <c r="U18" s="68"/>
      <c r="V18" s="26">
        <f>COUNTIFS('DOR Games'!G2:G5004,"WDS Petersburg")</f>
        <v>1</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7" t="s">
        <v>145</v>
      </c>
      <c r="U19" s="68"/>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140</v>
      </c>
      <c r="S20" s="2"/>
      <c r="T20" s="67" t="s">
        <v>130</v>
      </c>
      <c r="U20" s="6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49</v>
      </c>
      <c r="S21" s="2"/>
      <c r="T21" s="67" t="s">
        <v>148</v>
      </c>
      <c r="U21" s="68"/>
      <c r="V21" s="26">
        <f>COUNTIFS('DOR Games'!G2:G5007,"WDS Vicksburg")</f>
        <v>1</v>
      </c>
      <c r="W21" s="2"/>
      <c r="X21" s="2"/>
      <c r="Y21" s="2"/>
      <c r="Z21" s="69" t="s">
        <v>110</v>
      </c>
      <c r="AA21" s="70"/>
      <c r="AB21" s="30">
        <f>SUM(V6:V21,Y6:Y10,AB6:AB9)</f>
        <v>11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45</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270</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264</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0</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24.545454545454547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22713</v>
      </c>
      <c r="B3" s="16">
        <f>'DOR Games'!B2</f>
        <v>45097</v>
      </c>
      <c r="C3" s="35">
        <f>'DOR Games'!AH2</f>
        <v>4</v>
      </c>
      <c r="D3" s="36">
        <f>SUM($C$3:$C$5000)</f>
        <v>91.990000000000009</v>
      </c>
      <c r="F3" s="16">
        <v>45717</v>
      </c>
      <c r="G3" s="21" t="s">
        <v>180</v>
      </c>
      <c r="H3" s="21">
        <v>10</v>
      </c>
      <c r="I3" s="36">
        <f>SUM(H3:H5000)</f>
        <v>10</v>
      </c>
      <c r="K3" s="98">
        <f>D3</f>
        <v>91.990000000000009</v>
      </c>
      <c r="L3" s="99"/>
      <c r="M3" s="98">
        <f>I3</f>
        <v>10</v>
      </c>
      <c r="N3" s="99"/>
    </row>
    <row r="4" spans="1:14" x14ac:dyDescent="0.25">
      <c r="A4" s="66">
        <f>'DOR Games'!A3</f>
        <v>22717</v>
      </c>
      <c r="B4" s="16">
        <f>'DOR Games'!B3</f>
        <v>45100</v>
      </c>
      <c r="C4" s="35">
        <f>'DOR Games'!AH3</f>
        <v>30</v>
      </c>
      <c r="F4" s="16"/>
      <c r="G4" s="21"/>
      <c r="H4" s="21"/>
      <c r="L4" s="87" t="s">
        <v>97</v>
      </c>
      <c r="M4" s="88"/>
    </row>
    <row r="5" spans="1:14" x14ac:dyDescent="0.25">
      <c r="A5" s="66">
        <f>'DOR Games'!A4</f>
        <v>22747</v>
      </c>
      <c r="B5" s="16">
        <f>'DOR Games'!B4</f>
        <v>45121</v>
      </c>
      <c r="C5" s="35">
        <f>'DOR Games'!AH4</f>
        <v>7.2</v>
      </c>
      <c r="F5" s="16"/>
      <c r="G5" s="21"/>
      <c r="H5" s="21"/>
      <c r="L5" s="89">
        <f>SUM(K3+M3)</f>
        <v>101.99000000000001</v>
      </c>
      <c r="M5" s="90"/>
    </row>
    <row r="6" spans="1:14" x14ac:dyDescent="0.25">
      <c r="A6" s="66">
        <f>'DOR Games'!A5</f>
        <v>22863</v>
      </c>
      <c r="B6" s="16">
        <f>'DOR Games'!B5</f>
        <v>45234</v>
      </c>
      <c r="C6" s="35">
        <f>'DOR Games'!AH5</f>
        <v>5.2</v>
      </c>
      <c r="F6" s="16"/>
      <c r="G6" s="21"/>
      <c r="H6" s="21"/>
      <c r="L6" s="91"/>
      <c r="M6" s="92"/>
    </row>
    <row r="7" spans="1:14" x14ac:dyDescent="0.25">
      <c r="A7" s="66">
        <f>'DOR Games'!A6</f>
        <v>22912</v>
      </c>
      <c r="B7" s="16">
        <f>'DOR Games'!B6</f>
        <v>45288</v>
      </c>
      <c r="C7" s="35">
        <f>'DOR Games'!AH6</f>
        <v>11.44</v>
      </c>
      <c r="F7" s="16"/>
      <c r="G7" s="21"/>
      <c r="H7" s="21"/>
    </row>
    <row r="8" spans="1:14" x14ac:dyDescent="0.25">
      <c r="A8" s="66">
        <f>'DOR Games'!A7</f>
        <v>22915</v>
      </c>
      <c r="B8" s="16">
        <f>'DOR Games'!B7</f>
        <v>45290</v>
      </c>
      <c r="C8" s="35">
        <f>'DOR Games'!AH7</f>
        <v>4.62</v>
      </c>
      <c r="F8" s="16"/>
      <c r="G8" s="21"/>
      <c r="H8" s="21"/>
    </row>
    <row r="9" spans="1:14" x14ac:dyDescent="0.25">
      <c r="A9" s="66">
        <f>'DOR Games'!A8</f>
        <v>22940</v>
      </c>
      <c r="B9" s="16">
        <f>'DOR Games'!B8</f>
        <v>45316</v>
      </c>
      <c r="C9" s="35">
        <f>'DOR Games'!AH8</f>
        <v>6.25</v>
      </c>
      <c r="F9" s="16"/>
      <c r="G9" s="21"/>
      <c r="H9" s="21"/>
    </row>
    <row r="10" spans="1:14" x14ac:dyDescent="0.25">
      <c r="A10" s="66">
        <f>'DOR Games'!A9</f>
        <v>22981</v>
      </c>
      <c r="B10" s="16">
        <f>'DOR Games'!B9</f>
        <v>45354</v>
      </c>
      <c r="C10" s="35">
        <f>'DOR Games'!AH9</f>
        <v>1.5</v>
      </c>
      <c r="F10" s="16"/>
      <c r="G10" s="21"/>
      <c r="H10" s="21"/>
    </row>
    <row r="11" spans="1:14" x14ac:dyDescent="0.25">
      <c r="A11" s="66">
        <f>'DOR Games'!A10</f>
        <v>22996</v>
      </c>
      <c r="B11" s="16">
        <f>'DOR Games'!B10</f>
        <v>45366</v>
      </c>
      <c r="C11" s="35">
        <f>'DOR Games'!AH10</f>
        <v>3.96</v>
      </c>
      <c r="F11" s="16"/>
      <c r="G11" s="21"/>
      <c r="H11" s="21"/>
    </row>
    <row r="12" spans="1:14" x14ac:dyDescent="0.25">
      <c r="A12" s="66">
        <f>'DOR Games'!A11</f>
        <v>23521</v>
      </c>
      <c r="B12" s="16">
        <f>'DOR Games'!B11</f>
        <v>45901</v>
      </c>
      <c r="C12" s="35">
        <f>'DOR Games'!AH11</f>
        <v>7.92</v>
      </c>
      <c r="F12" s="16"/>
      <c r="G12" s="21"/>
      <c r="H12" s="21"/>
    </row>
    <row r="13" spans="1:14" x14ac:dyDescent="0.25">
      <c r="A13" s="66">
        <f>'DOR Games'!A12</f>
        <v>23662</v>
      </c>
      <c r="B13" s="16">
        <f>'DOR Games'!B12</f>
        <v>46054</v>
      </c>
      <c r="C13" s="35">
        <f>'DOR Games'!AH12</f>
        <v>9.9</v>
      </c>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5" sqref="D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'James Durney'!A1</f>
        <v>James Durney</v>
      </c>
      <c r="BH1" s="14" t="s">
        <v>11</v>
      </c>
      <c r="BI1" s="14" t="s">
        <v>12</v>
      </c>
      <c r="BJ1" s="14" t="s">
        <v>5</v>
      </c>
      <c r="BK1" s="14" t="s">
        <v>14</v>
      </c>
      <c r="BL1" s="14" t="s">
        <v>15</v>
      </c>
    </row>
    <row r="2" spans="1:75" x14ac:dyDescent="0.25">
      <c r="A2" s="62">
        <v>22713</v>
      </c>
      <c r="B2" s="16">
        <v>45097</v>
      </c>
      <c r="C2" t="s">
        <v>63</v>
      </c>
      <c r="D2" t="s">
        <v>181</v>
      </c>
      <c r="E2" t="s">
        <v>64</v>
      </c>
      <c r="F2" t="s">
        <v>182</v>
      </c>
      <c r="G2" t="s">
        <v>183</v>
      </c>
      <c r="H2" s="63" t="s">
        <v>195</v>
      </c>
      <c r="I2" t="s">
        <v>69</v>
      </c>
      <c r="J2" s="14">
        <v>16</v>
      </c>
      <c r="K2" s="14" t="s">
        <v>184</v>
      </c>
      <c r="L2" t="s">
        <v>5</v>
      </c>
      <c r="M2" s="14">
        <v>4</v>
      </c>
      <c r="N2" s="14">
        <v>4</v>
      </c>
      <c r="AH2" s="17">
        <f>SUM(AI2:AZ2)</f>
        <v>4</v>
      </c>
      <c r="AI2" s="18">
        <f t="shared" ref="AI2:AI65" si="0">SUMIFS(M2,D2,"*"&amp;$BB$1&amp;"*")</f>
        <v>0</v>
      </c>
      <c r="AJ2" s="18">
        <f t="shared" ref="AJ2:AJ65" si="1">SUMIFS(N2,F2,"*"&amp;$BB$1&amp;"*")</f>
        <v>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3</v>
      </c>
      <c r="BK2" s="14">
        <f>COUNTIFS($F$2:$F$4276,"*"&amp;$BB$1&amp;"*",$K$2:$K$4276,"CSA",$L$2:$L$4276,"Minor Victory",$I$2:$I$4276,"Battle")</f>
        <v>1</v>
      </c>
      <c r="BL2" s="14">
        <f>COUNTIFS($F$2:$F$4276,"*"&amp;$BB$1&amp;"*",$K$2:$K$4276,"CSA",$L$2:$L$4276,"Major Victory",$I$2:$I$4276,"Battle")</f>
        <v>5</v>
      </c>
      <c r="BN2">
        <f>SUM(BH4:BL4)</f>
        <v>10</v>
      </c>
      <c r="BO2" t="s">
        <v>67</v>
      </c>
    </row>
    <row r="3" spans="1:75" x14ac:dyDescent="0.25">
      <c r="A3" s="62">
        <v>22717</v>
      </c>
      <c r="B3" s="16">
        <v>45100</v>
      </c>
      <c r="C3" t="s">
        <v>63</v>
      </c>
      <c r="D3" t="s">
        <v>185</v>
      </c>
      <c r="E3" t="s">
        <v>64</v>
      </c>
      <c r="F3" t="s">
        <v>182</v>
      </c>
      <c r="G3" t="s">
        <v>183</v>
      </c>
      <c r="H3" s="63" t="s">
        <v>196</v>
      </c>
      <c r="I3" t="s">
        <v>65</v>
      </c>
      <c r="J3" s="14">
        <v>6</v>
      </c>
      <c r="K3" s="14" t="s">
        <v>184</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69</v>
      </c>
    </row>
    <row r="4" spans="1:75" x14ac:dyDescent="0.25">
      <c r="A4" s="62">
        <v>22747</v>
      </c>
      <c r="B4" s="16">
        <v>45121</v>
      </c>
      <c r="C4" t="s">
        <v>63</v>
      </c>
      <c r="D4" t="s">
        <v>186</v>
      </c>
      <c r="E4" t="s">
        <v>64</v>
      </c>
      <c r="F4" t="s">
        <v>182</v>
      </c>
      <c r="G4" t="s">
        <v>187</v>
      </c>
      <c r="H4" s="63" t="s">
        <v>197</v>
      </c>
      <c r="I4" t="s">
        <v>69</v>
      </c>
      <c r="J4" s="14">
        <v>30</v>
      </c>
      <c r="K4" s="14" t="s">
        <v>63</v>
      </c>
      <c r="L4" t="s">
        <v>4</v>
      </c>
      <c r="M4" s="14">
        <v>8.8000000000000007</v>
      </c>
      <c r="N4" s="14">
        <v>7.2</v>
      </c>
      <c r="AH4" s="17">
        <f t="shared" si="18"/>
        <v>7.2</v>
      </c>
      <c r="AI4" s="18">
        <f t="shared" si="0"/>
        <v>0</v>
      </c>
      <c r="AJ4" s="18">
        <f t="shared" si="1"/>
        <v>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v>
      </c>
      <c r="BH4" s="14">
        <f>SUM(BH2:BH3)</f>
        <v>1</v>
      </c>
      <c r="BI4" s="14">
        <f>SUM(BI2:BI3)</f>
        <v>0</v>
      </c>
      <c r="BJ4" s="14">
        <f>SUM(BJ2:BJ3)</f>
        <v>3</v>
      </c>
      <c r="BK4" s="14">
        <f>SUM(BK2:BK3)</f>
        <v>1</v>
      </c>
      <c r="BL4" s="14">
        <f>SUM(BL2:BL3)</f>
        <v>5</v>
      </c>
    </row>
    <row r="5" spans="1:75" x14ac:dyDescent="0.25">
      <c r="A5" s="62">
        <v>22863</v>
      </c>
      <c r="B5" s="16">
        <v>45234</v>
      </c>
      <c r="C5" t="s">
        <v>63</v>
      </c>
      <c r="D5" t="s">
        <v>186</v>
      </c>
      <c r="E5" t="s">
        <v>64</v>
      </c>
      <c r="F5" t="s">
        <v>182</v>
      </c>
      <c r="G5" t="s">
        <v>188</v>
      </c>
      <c r="H5" s="48" t="s">
        <v>198</v>
      </c>
      <c r="I5" t="s">
        <v>69</v>
      </c>
      <c r="J5" s="14">
        <v>15</v>
      </c>
      <c r="K5" s="14" t="s">
        <v>64</v>
      </c>
      <c r="L5" t="s">
        <v>3</v>
      </c>
      <c r="M5" s="14">
        <v>3.3</v>
      </c>
      <c r="N5" s="14">
        <v>5.2</v>
      </c>
      <c r="AH5" s="17">
        <f t="shared" si="18"/>
        <v>5.2</v>
      </c>
      <c r="AI5" s="18">
        <f t="shared" si="0"/>
        <v>0</v>
      </c>
      <c r="AJ5" s="18">
        <f t="shared" si="1"/>
        <v>5.2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22912</v>
      </c>
      <c r="B6" s="16">
        <v>45288</v>
      </c>
      <c r="C6" t="s">
        <v>63</v>
      </c>
      <c r="D6" t="s">
        <v>189</v>
      </c>
      <c r="E6" t="s">
        <v>64</v>
      </c>
      <c r="F6" t="s">
        <v>182</v>
      </c>
      <c r="G6" t="s">
        <v>190</v>
      </c>
      <c r="H6" s="63" t="s">
        <v>199</v>
      </c>
      <c r="I6" t="s">
        <v>69</v>
      </c>
      <c r="J6" s="14">
        <v>52</v>
      </c>
      <c r="K6" s="14" t="s">
        <v>63</v>
      </c>
      <c r="L6" t="s">
        <v>3</v>
      </c>
      <c r="M6" s="14">
        <v>15.56</v>
      </c>
      <c r="N6" s="14">
        <v>11.44</v>
      </c>
      <c r="AH6" s="17">
        <f t="shared" si="18"/>
        <v>11.44</v>
      </c>
      <c r="AI6" s="18">
        <f t="shared" si="0"/>
        <v>0</v>
      </c>
      <c r="AJ6" s="18">
        <f t="shared" si="1"/>
        <v>11.44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22915</v>
      </c>
      <c r="B7" s="16">
        <v>45290</v>
      </c>
      <c r="C7" t="s">
        <v>63</v>
      </c>
      <c r="D7" t="s">
        <v>189</v>
      </c>
      <c r="E7" t="s">
        <v>64</v>
      </c>
      <c r="F7" t="s">
        <v>182</v>
      </c>
      <c r="G7" t="s">
        <v>191</v>
      </c>
      <c r="H7" s="63" t="s">
        <v>200</v>
      </c>
      <c r="I7" t="s">
        <v>69</v>
      </c>
      <c r="J7" s="14">
        <v>21</v>
      </c>
      <c r="K7" s="14" t="s">
        <v>63</v>
      </c>
      <c r="L7" t="s">
        <v>3</v>
      </c>
      <c r="M7" s="14">
        <v>6.88</v>
      </c>
      <c r="N7" s="14">
        <v>4.62</v>
      </c>
      <c r="AH7" s="17">
        <f t="shared" si="18"/>
        <v>4.62</v>
      </c>
      <c r="AI7" s="18">
        <f t="shared" si="0"/>
        <v>0</v>
      </c>
      <c r="AJ7" s="18">
        <f t="shared" si="1"/>
        <v>4.62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22940</v>
      </c>
      <c r="B8" s="16">
        <v>45316</v>
      </c>
      <c r="C8" t="s">
        <v>63</v>
      </c>
      <c r="D8" t="s">
        <v>192</v>
      </c>
      <c r="E8" t="s">
        <v>64</v>
      </c>
      <c r="F8" t="s">
        <v>182</v>
      </c>
      <c r="G8" t="s">
        <v>188</v>
      </c>
      <c r="H8" s="48" t="s">
        <v>201</v>
      </c>
      <c r="I8" t="s">
        <v>69</v>
      </c>
      <c r="J8" s="14">
        <v>25</v>
      </c>
      <c r="K8" s="14" t="s">
        <v>184</v>
      </c>
      <c r="L8" t="s">
        <v>5</v>
      </c>
      <c r="M8" s="14">
        <v>6.25</v>
      </c>
      <c r="N8" s="14">
        <v>6.25</v>
      </c>
      <c r="AH8" s="17">
        <f t="shared" si="18"/>
        <v>6.25</v>
      </c>
      <c r="AI8" s="18">
        <f t="shared" si="0"/>
        <v>0</v>
      </c>
      <c r="AJ8" s="18">
        <f t="shared" si="1"/>
        <v>6.25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22981</v>
      </c>
      <c r="B9" s="16">
        <v>45354</v>
      </c>
      <c r="C9" t="s">
        <v>63</v>
      </c>
      <c r="D9" t="s">
        <v>192</v>
      </c>
      <c r="E9" t="s">
        <v>64</v>
      </c>
      <c r="F9" t="s">
        <v>182</v>
      </c>
      <c r="G9" t="s">
        <v>193</v>
      </c>
      <c r="H9" s="64" t="s">
        <v>202</v>
      </c>
      <c r="I9" t="s">
        <v>69</v>
      </c>
      <c r="J9" s="14">
        <v>6</v>
      </c>
      <c r="K9" s="14" t="s">
        <v>184</v>
      </c>
      <c r="L9" t="s">
        <v>5</v>
      </c>
      <c r="M9" s="14">
        <v>1.5</v>
      </c>
      <c r="N9" s="14">
        <v>1.5</v>
      </c>
      <c r="AH9" s="17">
        <f t="shared" si="18"/>
        <v>1.5</v>
      </c>
      <c r="AI9" s="18">
        <f t="shared" si="0"/>
        <v>0</v>
      </c>
      <c r="AJ9" s="18">
        <f t="shared" si="1"/>
        <v>1.5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22996</v>
      </c>
      <c r="B10" s="16">
        <v>45366</v>
      </c>
      <c r="C10" t="s">
        <v>63</v>
      </c>
      <c r="D10" t="s">
        <v>189</v>
      </c>
      <c r="E10" t="s">
        <v>64</v>
      </c>
      <c r="F10" t="s">
        <v>182</v>
      </c>
      <c r="G10" t="s">
        <v>194</v>
      </c>
      <c r="H10" s="48" t="s">
        <v>203</v>
      </c>
      <c r="I10" t="s">
        <v>69</v>
      </c>
      <c r="J10" s="14">
        <v>18</v>
      </c>
      <c r="K10" s="14" t="s">
        <v>63</v>
      </c>
      <c r="L10" t="s">
        <v>3</v>
      </c>
      <c r="M10" s="14">
        <v>6.04</v>
      </c>
      <c r="N10" s="14">
        <v>3.96</v>
      </c>
      <c r="AH10" s="17">
        <f t="shared" si="18"/>
        <v>3.96</v>
      </c>
      <c r="AI10" s="18">
        <f t="shared" si="0"/>
        <v>0</v>
      </c>
      <c r="AJ10" s="18">
        <f t="shared" si="1"/>
        <v>3.96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23521</v>
      </c>
      <c r="B11" s="16">
        <v>45901</v>
      </c>
      <c r="C11" t="s">
        <v>63</v>
      </c>
      <c r="D11" t="s">
        <v>204</v>
      </c>
      <c r="E11" t="s">
        <v>64</v>
      </c>
      <c r="F11" t="s">
        <v>182</v>
      </c>
      <c r="G11" t="s">
        <v>205</v>
      </c>
      <c r="H11" s="48" t="s">
        <v>202</v>
      </c>
      <c r="I11" t="s">
        <v>69</v>
      </c>
      <c r="J11" s="14">
        <v>36</v>
      </c>
      <c r="K11" s="14" t="s">
        <v>63</v>
      </c>
      <c r="L11" t="s">
        <v>3</v>
      </c>
      <c r="M11" s="14">
        <v>11.08</v>
      </c>
      <c r="N11" s="14">
        <v>7.92</v>
      </c>
      <c r="AH11" s="17">
        <f t="shared" si="18"/>
        <v>7.92</v>
      </c>
      <c r="AI11" s="18">
        <f t="shared" si="0"/>
        <v>0</v>
      </c>
      <c r="AJ11" s="18">
        <f t="shared" si="1"/>
        <v>7.92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23662</v>
      </c>
      <c r="B12" s="16">
        <v>46054</v>
      </c>
      <c r="C12" t="s">
        <v>63</v>
      </c>
      <c r="D12" t="s">
        <v>206</v>
      </c>
      <c r="E12" t="s">
        <v>64</v>
      </c>
      <c r="F12" t="s">
        <v>182</v>
      </c>
      <c r="G12" t="s">
        <v>187</v>
      </c>
      <c r="H12" s="48" t="s">
        <v>207</v>
      </c>
      <c r="I12" t="s">
        <v>69</v>
      </c>
      <c r="J12" s="14">
        <v>45</v>
      </c>
      <c r="K12" s="14" t="s">
        <v>63</v>
      </c>
      <c r="L12" t="s">
        <v>3</v>
      </c>
      <c r="M12" s="14">
        <v>13.6</v>
      </c>
      <c r="N12" s="14">
        <v>9.9</v>
      </c>
      <c r="AH12" s="17">
        <f t="shared" si="18"/>
        <v>9.9</v>
      </c>
      <c r="AI12" s="18">
        <f t="shared" si="0"/>
        <v>0</v>
      </c>
      <c r="AJ12" s="18">
        <f t="shared" si="1"/>
        <v>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5"/>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H19" s="48"/>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264</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11</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270</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13:G13">
    <cfRule type="containsText" dxfId="12" priority="7" operator="containsText" text=", USA">
      <formula>NOT(ISERROR(SEARCH(", USA",A13)))</formula>
    </cfRule>
    <cfRule type="containsText" dxfId="11" priority="8" operator="containsText" text=", CSA">
      <formula>NOT(ISERROR(SEARCH(", CSA",A13)))</formula>
    </cfRule>
  </conditionalFormatting>
  <conditionalFormatting sqref="A14:P19">
    <cfRule type="containsText" dxfId="10" priority="17" operator="containsText" text=", USA">
      <formula>NOT(ISERROR(SEARCH(", USA",A14)))</formula>
    </cfRule>
    <cfRule type="containsText" dxfId="9" priority="18" operator="containsText" text=", CSA">
      <formula>NOT(ISERROR(SEARCH(", CSA",A14)))</formula>
    </cfRule>
  </conditionalFormatting>
  <conditionalFormatting sqref="B2:G11 I2:P11 I13:P13 O12:P12">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2:H4 H6 H10">
    <cfRule type="containsText" dxfId="6" priority="13" operator="containsText" text=", USA">
      <formula>NOT(ISERROR(SEARCH(", USA",H2)))</formula>
    </cfRule>
    <cfRule type="containsText" dxfId="5" priority="14" operator="containsText" text=", CSA">
      <formula>NOT(ISERROR(SEARCH(", CSA",H2)))</formula>
    </cfRule>
  </conditionalFormatting>
  <conditionalFormatting sqref="AI2:AZ1048576">
    <cfRule type="cellIs" dxfId="4" priority="25" operator="greaterThan">
      <formula>0</formula>
    </cfRule>
  </conditionalFormatting>
  <conditionalFormatting sqref="I12:N12">
    <cfRule type="containsText" dxfId="2" priority="3" operator="containsText" text=", USA">
      <formula>NOT(ISERROR(SEARCH(", USA",I12)))</formula>
    </cfRule>
    <cfRule type="containsText" dxfId="3" priority="4" operator="containsText" text=", CSA">
      <formula>NOT(ISERROR(SEARCH(", CSA",I12)))</formula>
    </cfRule>
  </conditionalFormatting>
  <conditionalFormatting sqref="B12:G12">
    <cfRule type="containsText" dxfId="1" priority="1" operator="containsText" text=", USA">
      <formula>NOT(ISERROR(SEARCH(", USA",B12)))</formula>
    </cfRule>
    <cfRule type="containsText" dxfId="0" priority="2" operator="containsText" text=", CSA">
      <formula>NOT(ISERROR(SEARCH(", CSA",B12)))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Durney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2026-02-27T02:11:51Z</dcterms:modified>
</cp:coreProperties>
</file>